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 Publiczne\Dominika\ZP PN 2021\ZP TP 2021 25 - narzędzia chirurgiczne\2. SWZ i załączniki\"/>
    </mc:Choice>
  </mc:AlternateContent>
  <xr:revisionPtr revIDLastSave="0" documentId="13_ncr:1_{456CC910-FF05-4E6E-9E47-9B2545AF9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I14" i="1" l="1"/>
  <c r="I8" i="1"/>
  <c r="I11" i="1"/>
  <c r="F16" i="1"/>
  <c r="I15" i="1"/>
  <c r="I10" i="1"/>
  <c r="I13" i="1"/>
  <c r="I12" i="1"/>
  <c r="H16" i="1" l="1"/>
  <c r="I9" i="1"/>
  <c r="I16" i="1" s="1"/>
</calcChain>
</file>

<file path=xl/sharedStrings.xml><?xml version="1.0" encoding="utf-8"?>
<sst xmlns="http://schemas.openxmlformats.org/spreadsheetml/2006/main" count="32" uniqueCount="25">
  <si>
    <t>Ilość</t>
  </si>
  <si>
    <t>Cena netto</t>
  </si>
  <si>
    <t>Wartość netto</t>
  </si>
  <si>
    <t>Wartość brutto</t>
  </si>
  <si>
    <t>Lp.</t>
  </si>
  <si>
    <t>podatek VAT</t>
  </si>
  <si>
    <t>Zestaw Narzędzi chirurgicznych</t>
  </si>
  <si>
    <t>Nożyczki dyssekcyjne, zakrzywione, wykoane ze stali nierdzewnej o dł. całkowitej 150 mm, dł. Łopatek nożyczek 19 mm,  uchwyt płaski, szer. Uchwytu 8 mm, powierzchnia karbowana</t>
  </si>
  <si>
    <t>Nożyczki do przydanki, wykoane ze stali nierdzewnej o dł. całkowitej 150 mm, dł. Łopatek nożyczek 19 mm, proste, ostre, uchwyt płaski, szer. Uchwytu 8 mm, powierzchnia karbowana</t>
  </si>
  <si>
    <t>Pęseta mikrochirurgiczna, linia klasyczna, wykonana ze stali nierdzewnej, dł. całkowita 135 mm, szer. uchwytu  9 mm oraz średnicy końcówki roboczej 0.3 mm uchwyt plaski, powierzchnia uchwytu karbowana</t>
  </si>
  <si>
    <t>Pęseta mikrochirurgiczna, linia klasyczna, wykonana ze stali nierdzewnej, dł. całkowita 135 mm, szer. uchwytu  9 mm oraz średnicy końcówki roboczej 0.3 mm, PLATEAU uchwyt plaski, powierzchnia uchwytu karbowana</t>
  </si>
  <si>
    <t>Dilatator (rozszerzadło) wkonany ze stali nierdzewnej, dł. 135 mm, szerokośćuchwytu 9 mm, średnica końcówki roboczej 0.3 mm, długość końcówki roboczej 4 mm, linia klastczna, uchwyt płaski karbowany</t>
  </si>
  <si>
    <t>Imadło wykonane ze stali nierdzewnej, długść całkowita 140 mm, szerokość uchwytu 9 mm, średnica końcówki roboczej 0.4 mm, końcówka delikatnie zakrzywiona, bez zamka</t>
  </si>
  <si>
    <t>Wkład narzędziowy z systemem mocowania narzędzi do przechowywania narzędzi do mikrochirurgii, wykonany ze stali nierdzewnej dla 8 narzędzi od 9 - 15</t>
  </si>
  <si>
    <t>kaseta narzędziowa do przechowywania i sterylizacji narzędzi do mikrochirurgii wykonana ze stali nierdzewnej o wymiarach 13 x 23 x 2.5 cm na 16 narzędzi</t>
  </si>
  <si>
    <t>JM</t>
  </si>
  <si>
    <t>szt.</t>
  </si>
  <si>
    <t>Formularz asortymentowo-cenowy</t>
  </si>
  <si>
    <t>Stawka VAT</t>
  </si>
  <si>
    <t>Producent</t>
  </si>
  <si>
    <t>numer katalogowy</t>
  </si>
  <si>
    <t xml:space="preserve">łączna wartość: </t>
  </si>
  <si>
    <t xml:space="preserve">Załącznik nr 2 do SWZ </t>
  </si>
  <si>
    <t>Nazwa i adres Wykonawcy:….........................................</t>
  </si>
  <si>
    <t>ZP/TP/2021/25 - narzędzia chirurgiczne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</si>
</sst>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right" vertical="center"/>
    </xf>
    <xf numFmtId="0" fontId="3" fillId="3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B2" sqref="B2"/>
    </sheetView>
  </sheetViews>
  <sheetFormatPr defaultRowHeight="15" x14ac:dyDescent="0.25"/>
  <cols>
    <col min="1" max="1" width="5.5703125" style="3" customWidth="1"/>
    <col min="2" max="2" width="51.42578125" customWidth="1"/>
    <col min="3" max="4" width="6.42578125" style="1" customWidth="1"/>
    <col min="5" max="5" width="13.28515625" style="2" customWidth="1"/>
    <col min="6" max="6" width="15.7109375" style="2" customWidth="1"/>
    <col min="7" max="7" width="7.7109375" style="2" customWidth="1"/>
    <col min="8" max="8" width="13.7109375" style="2" customWidth="1"/>
    <col min="9" max="9" width="17.85546875" style="2" customWidth="1"/>
    <col min="10" max="10" width="17" customWidth="1"/>
    <col min="11" max="11" width="19.140625" customWidth="1"/>
  </cols>
  <sheetData>
    <row r="1" spans="1:11" x14ac:dyDescent="0.25">
      <c r="B1" s="16" t="s">
        <v>24</v>
      </c>
    </row>
    <row r="3" spans="1:11" x14ac:dyDescent="0.25">
      <c r="B3" s="9" t="s">
        <v>23</v>
      </c>
      <c r="I3" s="10" t="s">
        <v>22</v>
      </c>
    </row>
    <row r="5" spans="1:11" x14ac:dyDescent="0.25">
      <c r="B5" s="8" t="s">
        <v>17</v>
      </c>
    </row>
    <row r="6" spans="1:11" x14ac:dyDescent="0.25">
      <c r="B6" s="8"/>
    </row>
    <row r="7" spans="1:11" ht="30" x14ac:dyDescent="0.25">
      <c r="A7" s="4" t="s">
        <v>4</v>
      </c>
      <c r="B7" s="5" t="s">
        <v>6</v>
      </c>
      <c r="C7" s="5" t="s">
        <v>0</v>
      </c>
      <c r="D7" s="5" t="s">
        <v>15</v>
      </c>
      <c r="E7" s="5" t="s">
        <v>1</v>
      </c>
      <c r="F7" s="5" t="s">
        <v>2</v>
      </c>
      <c r="G7" s="5" t="s">
        <v>18</v>
      </c>
      <c r="H7" s="5" t="s">
        <v>5</v>
      </c>
      <c r="I7" s="5" t="s">
        <v>3</v>
      </c>
      <c r="J7" s="5" t="s">
        <v>19</v>
      </c>
      <c r="K7" s="5" t="s">
        <v>20</v>
      </c>
    </row>
    <row r="8" spans="1:11" ht="60" x14ac:dyDescent="0.25">
      <c r="A8" s="6">
        <v>1</v>
      </c>
      <c r="B8" s="7" t="s">
        <v>8</v>
      </c>
      <c r="C8" s="6">
        <v>2</v>
      </c>
      <c r="D8" s="6" t="s">
        <v>16</v>
      </c>
      <c r="E8" s="13">
        <v>0</v>
      </c>
      <c r="F8" s="13">
        <f>C8*E8</f>
        <v>0</v>
      </c>
      <c r="G8" s="15">
        <v>0.08</v>
      </c>
      <c r="H8" s="13">
        <f>F8*G8</f>
        <v>0</v>
      </c>
      <c r="I8" s="13">
        <f>F8+H8</f>
        <v>0</v>
      </c>
      <c r="J8" s="14"/>
      <c r="K8" s="14"/>
    </row>
    <row r="9" spans="1:11" ht="60" x14ac:dyDescent="0.25">
      <c r="A9" s="6">
        <v>2</v>
      </c>
      <c r="B9" s="7" t="s">
        <v>7</v>
      </c>
      <c r="C9" s="6">
        <v>2</v>
      </c>
      <c r="D9" s="6" t="s">
        <v>16</v>
      </c>
      <c r="E9" s="13">
        <v>0</v>
      </c>
      <c r="F9" s="13">
        <f t="shared" ref="F9:F15" si="0">C9*E9</f>
        <v>0</v>
      </c>
      <c r="G9" s="15">
        <v>0.08</v>
      </c>
      <c r="H9" s="13">
        <f>F9*G9</f>
        <v>0</v>
      </c>
      <c r="I9" s="13">
        <f t="shared" ref="I9:I15" si="1">F9+H9</f>
        <v>0</v>
      </c>
      <c r="J9" s="14"/>
      <c r="K9" s="14"/>
    </row>
    <row r="10" spans="1:11" ht="75" x14ac:dyDescent="0.25">
      <c r="A10" s="6">
        <v>3</v>
      </c>
      <c r="B10" s="7" t="s">
        <v>10</v>
      </c>
      <c r="C10" s="6">
        <v>4</v>
      </c>
      <c r="D10" s="6" t="s">
        <v>16</v>
      </c>
      <c r="E10" s="13">
        <v>0</v>
      </c>
      <c r="F10" s="13">
        <f t="shared" si="0"/>
        <v>0</v>
      </c>
      <c r="G10" s="15">
        <v>0.08</v>
      </c>
      <c r="H10" s="13">
        <f t="shared" ref="H10:H15" si="2">F10*G10</f>
        <v>0</v>
      </c>
      <c r="I10" s="13">
        <f t="shared" si="1"/>
        <v>0</v>
      </c>
      <c r="J10" s="14"/>
      <c r="K10" s="14"/>
    </row>
    <row r="11" spans="1:11" ht="60" x14ac:dyDescent="0.25">
      <c r="A11" s="6">
        <v>4</v>
      </c>
      <c r="B11" s="7" t="s">
        <v>9</v>
      </c>
      <c r="C11" s="6">
        <v>4</v>
      </c>
      <c r="D11" s="6" t="s">
        <v>16</v>
      </c>
      <c r="E11" s="13">
        <v>0</v>
      </c>
      <c r="F11" s="13">
        <f t="shared" si="0"/>
        <v>0</v>
      </c>
      <c r="G11" s="15">
        <v>0.08</v>
      </c>
      <c r="H11" s="13">
        <f t="shared" si="2"/>
        <v>0</v>
      </c>
      <c r="I11" s="13">
        <f t="shared" si="1"/>
        <v>0</v>
      </c>
      <c r="J11" s="14"/>
      <c r="K11" s="14"/>
    </row>
    <row r="12" spans="1:11" ht="60" x14ac:dyDescent="0.25">
      <c r="A12" s="6">
        <v>5</v>
      </c>
      <c r="B12" s="7" t="s">
        <v>11</v>
      </c>
      <c r="C12" s="6">
        <v>2</v>
      </c>
      <c r="D12" s="6" t="s">
        <v>16</v>
      </c>
      <c r="E12" s="13">
        <v>0</v>
      </c>
      <c r="F12" s="13">
        <f t="shared" si="0"/>
        <v>0</v>
      </c>
      <c r="G12" s="15">
        <v>0.08</v>
      </c>
      <c r="H12" s="13">
        <f t="shared" si="2"/>
        <v>0</v>
      </c>
      <c r="I12" s="13">
        <f t="shared" si="1"/>
        <v>0</v>
      </c>
      <c r="J12" s="14"/>
      <c r="K12" s="14"/>
    </row>
    <row r="13" spans="1:11" ht="60" x14ac:dyDescent="0.25">
      <c r="A13" s="6">
        <v>6</v>
      </c>
      <c r="B13" s="7" t="s">
        <v>12</v>
      </c>
      <c r="C13" s="6">
        <v>2</v>
      </c>
      <c r="D13" s="6" t="s">
        <v>16</v>
      </c>
      <c r="E13" s="13">
        <v>0</v>
      </c>
      <c r="F13" s="13">
        <f t="shared" si="0"/>
        <v>0</v>
      </c>
      <c r="G13" s="15">
        <v>0.08</v>
      </c>
      <c r="H13" s="13">
        <f t="shared" si="2"/>
        <v>0</v>
      </c>
      <c r="I13" s="13">
        <f t="shared" si="1"/>
        <v>0</v>
      </c>
      <c r="J13" s="14"/>
      <c r="K13" s="14"/>
    </row>
    <row r="14" spans="1:11" ht="45" x14ac:dyDescent="0.25">
      <c r="A14" s="6">
        <v>7</v>
      </c>
      <c r="B14" s="7" t="s">
        <v>13</v>
      </c>
      <c r="C14" s="6">
        <v>2</v>
      </c>
      <c r="D14" s="6" t="s">
        <v>16</v>
      </c>
      <c r="E14" s="13">
        <v>0</v>
      </c>
      <c r="F14" s="13">
        <f t="shared" si="0"/>
        <v>0</v>
      </c>
      <c r="G14" s="15">
        <v>0.08</v>
      </c>
      <c r="H14" s="13">
        <f t="shared" si="2"/>
        <v>0</v>
      </c>
      <c r="I14" s="13">
        <f t="shared" si="1"/>
        <v>0</v>
      </c>
      <c r="J14" s="14"/>
      <c r="K14" s="14"/>
    </row>
    <row r="15" spans="1:11" ht="60" x14ac:dyDescent="0.25">
      <c r="A15" s="6">
        <v>8</v>
      </c>
      <c r="B15" s="7" t="s">
        <v>14</v>
      </c>
      <c r="C15" s="6">
        <v>2</v>
      </c>
      <c r="D15" s="6" t="s">
        <v>16</v>
      </c>
      <c r="E15" s="13">
        <v>0</v>
      </c>
      <c r="F15" s="13">
        <f t="shared" si="0"/>
        <v>0</v>
      </c>
      <c r="G15" s="15">
        <v>0.08</v>
      </c>
      <c r="H15" s="13">
        <f t="shared" si="2"/>
        <v>0</v>
      </c>
      <c r="I15" s="13">
        <f t="shared" si="1"/>
        <v>0</v>
      </c>
      <c r="J15" s="14"/>
      <c r="K15" s="14"/>
    </row>
    <row r="16" spans="1:11" x14ac:dyDescent="0.25">
      <c r="B16" s="10" t="s">
        <v>21</v>
      </c>
      <c r="F16" s="12">
        <f>SUM(F8:F15)</f>
        <v>0</v>
      </c>
      <c r="G16" s="11"/>
      <c r="H16" s="12">
        <f>SUM(H8:H15)</f>
        <v>0</v>
      </c>
      <c r="I16" s="12">
        <f>SUM(I8:I15)</f>
        <v>0</v>
      </c>
    </row>
  </sheetData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Stasiu</dc:creator>
  <cp:lastModifiedBy>Tust-Kopeć Dominika</cp:lastModifiedBy>
  <cp:lastPrinted>2021-06-07T08:37:49Z</cp:lastPrinted>
  <dcterms:created xsi:type="dcterms:W3CDTF">2017-06-15T18:10:54Z</dcterms:created>
  <dcterms:modified xsi:type="dcterms:W3CDTF">2021-07-09T10:38:34Z</dcterms:modified>
</cp:coreProperties>
</file>